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002-БЮДЖЕТ\2025 ГОД\5. ИСПОЛНЕНИЕ\4 ОТЧЕТ ЗА 2025 - РЕШЕНИЕ СД\"/>
    </mc:Choice>
  </mc:AlternateContent>
  <xr:revisionPtr revIDLastSave="0" documentId="13_ncr:1_{AF410CC6-9813-4F67-BA9A-FF4A23EDBDBF}" xr6:coauthVersionLast="47" xr6:coauthVersionMax="47" xr10:uidLastSave="{00000000-0000-0000-0000-000000000000}"/>
  <bookViews>
    <workbookView xWindow="-120" yWindow="-120" windowWidth="29040" windowHeight="15720" xr2:uid="{D6AB9042-EE58-4DA5-AD8D-296DFEE1A45D}"/>
  </bookViews>
  <sheets>
    <sheet name="Лист1" sheetId="1" r:id="rId1"/>
  </sheets>
  <definedNames>
    <definedName name="_Hlk183542712" localSheetId="0">Лист1!$D$38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8" i="1" l="1"/>
  <c r="G58" i="1"/>
  <c r="E5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Дрёмина Галина Николаевна</author>
  </authors>
  <commentList>
    <comment ref="A60" authorId="0" shapeId="0" xr:uid="{3B289A5C-93BC-4FBD-A2A4-8D39D2E86431}">
      <text>
        <r>
          <rPr>
            <b/>
            <sz val="9"/>
            <color indexed="81"/>
            <rFont val="Tahoma"/>
            <family val="2"/>
            <charset val="204"/>
          </rPr>
          <t>Дрёмина Галина Николаевна:</t>
        </r>
        <r>
          <rPr>
            <sz val="9"/>
            <color indexed="81"/>
            <rFont val="Tahoma"/>
            <family val="2"/>
            <charset val="204"/>
          </rPr>
          <t xml:space="preserve">
</t>
        </r>
      </text>
    </comment>
  </commentList>
</comments>
</file>

<file path=xl/sharedStrings.xml><?xml version="1.0" encoding="utf-8"?>
<sst xmlns="http://schemas.openxmlformats.org/spreadsheetml/2006/main" count="209" uniqueCount="196">
  <si>
    <t>Целевое назначение и получатель средств</t>
  </si>
  <si>
    <t>Кассовое исполнение</t>
  </si>
  <si>
    <t>Дата</t>
  </si>
  <si>
    <t>Номер</t>
  </si>
  <si>
    <t>№ п/п</t>
  </si>
  <si>
    <t>ИТОГО</t>
  </si>
  <si>
    <t>Периодичность:</t>
  </si>
  <si>
    <t>квартальная, годовая</t>
  </si>
  <si>
    <t>Единица измерения:</t>
  </si>
  <si>
    <t xml:space="preserve">
ОТЧЕТ ОБ ИСПОЛЬЗОВАНИИ АССИГНОВАНИЙ РЕЗЕРВНОГО ФОНДА АДМИНИСТРАЦИИ ГОРОДСКОГО ОКРУГА ГОРОД ШАХУНЬЯ НИЖЕГОРОДСКОЙ ОБЛАСТИ </t>
  </si>
  <si>
    <t>Исполнитель:</t>
  </si>
  <si>
    <t>рубль</t>
  </si>
  <si>
    <t>Г.Н. Дрёмина</t>
  </si>
  <si>
    <t>1.</t>
  </si>
  <si>
    <t>Финансовое управление администрации городского округа город Шахунья</t>
  </si>
  <si>
    <t>Бюджетные ассигнования в соответствии решением Совета депутатов</t>
  </si>
  <si>
    <t>Решение Совета депутатов, распоряжение главы МСУ</t>
  </si>
  <si>
    <t>Предусмотрено распоряжением главы местного самоуправления</t>
  </si>
  <si>
    <t>2.</t>
  </si>
  <si>
    <t>3.</t>
  </si>
  <si>
    <t>4.</t>
  </si>
  <si>
    <t>13.12.2024</t>
  </si>
  <si>
    <t>39-1</t>
  </si>
  <si>
    <t xml:space="preserve">О бюджете городского округа город
Шахунья на 2025 год и на плановый период 2026 и 2027 годов
</t>
  </si>
  <si>
    <t>28.02.2025</t>
  </si>
  <si>
    <t>43-1</t>
  </si>
  <si>
    <t xml:space="preserve">О внесении изменений в решение Совета депутатов
городского округа город Шахунья Нижегородской области
от 13 декабря 2024 года № 43-1 «О бюджете городского округа город
Шахунья на 2025 год и на плановый период 2026 и 2027 годов» </t>
  </si>
  <si>
    <t>09.01.2025</t>
  </si>
  <si>
    <t>2-р</t>
  </si>
  <si>
    <t>15.01.2025</t>
  </si>
  <si>
    <t>7-р</t>
  </si>
  <si>
    <t>07.02.2025</t>
  </si>
  <si>
    <t>34-р</t>
  </si>
  <si>
    <t>12.02.2025</t>
  </si>
  <si>
    <t>43-р</t>
  </si>
  <si>
    <t>5.</t>
  </si>
  <si>
    <t>44-р</t>
  </si>
  <si>
    <t>6.</t>
  </si>
  <si>
    <t>45-р</t>
  </si>
  <si>
    <t>7.</t>
  </si>
  <si>
    <t>46-р</t>
  </si>
  <si>
    <t>Выделить из резервного фонда администрации городского округа город Шахунья Нижегородской области денежные средства в сумме 2 000 000,00 (Два миллиона) рублей 00 копеек администрации городского округа город Шахунья Нижегородской области в виде субсидии на финансовое обеспечение затрат обществу с ограниченной ответственностью «Шахунское ПАП» на приобретение сжиженного углеводородного газа, ГСМ и запасных частей</t>
  </si>
  <si>
    <t>О выделении из резервного фонда администрации городского округа город Шахунья Нижегородской области денежных средств в сумме 100 000 (Сто тысяч) рублей на оказание единовременной материальной помощи Лежниной Галине Аркадьевне, проживающей по адресу: Нижегородская область, г. Шахунья, р.п. Вахтан, ул. 8 Марта, д. 4, кв. 3, в связи с гибелью 5 сентября 2024 года ее сына, Лежнина Евгения Алексеевича,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</si>
  <si>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 xml:space="preserve">О выделении  из резервного фонда администрации городского округа город Шахунья Нижегородской области денежных средств в сумме 100 000 (Сто тысяч) рублей  на оказание единовременной материальной помощи Дёминой Александре Александровне, проживающей по адресу: Нижегородская область, г. Шахунья, р.п. Сява, ул. Строителей, д. 2, кв. 2, в связи с гибелью 1 июля 2024 года ее мужа, Дёмина Дмитрия Владимировича,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t>
  </si>
  <si>
    <t>О выделении из резервного фонда администрации городского округа город Шахунья Нижегородской области денежных средств в сумме 100 000 (Сто тысяч) рублей на оказание единовременной материальной помощи Тихомировой Надежде Теодоровне, проживающей по адресу: Нижегородская область, г. Шахунья, ул. Генерала Веденина, д. 62, в связи с гибелью 14 июня 2024 года ее сына, Тихомирова Сергея Николаевича, младшего сержанта, при выполнении задач в ходе специальной военной операции на территориях Украины, Донецкой Народной Республики и Луганской Народной Республики</t>
  </si>
  <si>
    <t>О выделении из резервного фонда администрации городского округа город Шахунья Нижегородской области денежных средств в сумме 1 100 000 (Один миллион сто тысяч) рублей администрации городского округа город Шахунья Нижегородской области в виде субсидии на финансовое обеспечение затрат МУП «Водоканал» на проведение работ по оценке запасов подземных вод для питьевого водоснабжения на земельных участках, расположенных на территории городского округа город Шахунья Нижегородской области</t>
  </si>
  <si>
    <t>Выделить из резервного фонда администрации городского округа город Шахунья Нижегородской области денежные средства в сумме 140 347 (Сто сорок тысяч триста сорок семь) рублей администрации городского округа город Шахунья Нижегородской области в виде субсидии на финансовое обеспечение затрат открытому акционерному обществу «Шахунский расчетно-кассовый центр» на завершение процедуры ликвидации общества</t>
  </si>
  <si>
    <t xml:space="preserve">Выделить из резервного фонда администрации городского округа город Шахунья Нижегородской области денежные средства в сумме 98 338 (Девяносто восемь тысяч триста тридцать восемь) рублей администрации городского округа город Шахунья Нижегородской области в виде субсидии на финансовое обеспечение затрат МУП «ШОКС» на приобретение циркуляционного насоса в котельную, расположенную в с. Верховское городского округа город Шахунья </t>
  </si>
  <si>
    <t>8.</t>
  </si>
  <si>
    <t>27.02.2025</t>
  </si>
  <si>
    <t>65-р</t>
  </si>
  <si>
    <t>9.</t>
  </si>
  <si>
    <t>66-р</t>
  </si>
  <si>
    <t>Выделить из резервного фонда администрации городского округа город Шахунья Нижегородской области денежные средства в сумме 2 100 000,00 (Два миллиона сто тысяч) рублей 00 копеек администрации городского округа город Шахунья Нижегородской области на приобретение легкового автомобиля для нужд администрации городского округа город Шахунья Нижегородской области</t>
  </si>
  <si>
    <t>10.</t>
  </si>
  <si>
    <t>03.03.2025</t>
  </si>
  <si>
    <t>74-р</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</si>
  <si>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Тарасовой Надежде Александровне, проживающей по адресу: Нижегородская область, г. Шахунья, р.п. Вахтан, ул. Победы, д. 1, в связи с гибелью 30 ноября 2024 года ее мужа, Тарасова Сергея Николаевича,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</si>
  <si>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11.</t>
  </si>
  <si>
    <t>06.03.2025</t>
  </si>
  <si>
    <t>82-р</t>
  </si>
  <si>
    <t xml:space="preserve">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Посадской Марине Николаевне, проживающей по адресу: Нижегородская область, г. Шахунья, ул. Пархоменко, д. 11А, кв. 9, в связи с гибелью 30 октября 2024 года ее мужа, Посадского Максима Игоревича, 19.03.1984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t>
  </si>
  <si>
    <t>12.</t>
  </si>
  <si>
    <t>83-р</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</si>
  <si>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Дубровиной Ольге Юрьевне, проживающей по адресу: Нижегородская область, г. Шахунья, р.п. Вахтан, ул. Рогожникова, д. 13, в связи с гибелью 24 ноября 2022 года ее брата, Дубровина Николая Юрьевича, 13.03.1979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</si>
  <si>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13.</t>
  </si>
  <si>
    <t>07.03.2025</t>
  </si>
  <si>
    <t>86-р</t>
  </si>
  <si>
    <t>14.</t>
  </si>
  <si>
    <t>13.03.2025</t>
  </si>
  <si>
    <t>99-р</t>
  </si>
  <si>
    <t>15.</t>
  </si>
  <si>
    <t>100-р</t>
  </si>
  <si>
    <t xml:space="preserve">Выделить из резервного фонда администрации городского округа город Шахунья Нижегородской области денежные средства в сумме 1 367 974,73 (Один миллион триста шестьдесят семь тысяч девятьсот семьдесят четыре) рубля 73 копейки управлению образования администрации городского округа город Шахунья Нижегородской области в виде субсидии на выполнение муниципального задания Муниципальному бюджетному учреждению «Шахунский центр психолого-педагогической, медицинской и социальной помощи» </t>
  </si>
  <si>
    <t>16.</t>
  </si>
  <si>
    <t>19.03.2025</t>
  </si>
  <si>
    <t>108-р</t>
  </si>
  <si>
    <t xml:space="preserve">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Фетисовой Вере Георгиевне, проживающей по адресу: Нижегородская область, г. Шахунья, ул. Костылева, д. 22, в связи с гибелью 27 февраля 2025 года ее сына, Фетисова Константина Михайловича, 14.06.1981 г.р., гвардии старшего сержанта, при выполнении задач в ходе специальной военной операции на территориях Украины, Донецкой Народной Республики и Луганской Народной Республики администрации городского округа город Шахунья Нижегородской области </t>
  </si>
  <si>
    <t xml:space="preserve">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Кропачевой Любовь Сергеевне, зарегистрированной по адресу: Нижегородская область, г. Дзержинск, ул. Молодежная, д. 1, кв. 83, проживающей по адресу: Нижегородская область, г. Шахунья, ул. Генерала Веденина, д. 74, кв. 33, в связи с гибелью 04 марта 2025 года ее мужа, Кропачева Павла Андреевича, 21.04.1998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администрации городского округа город Шахунья Нижегородской области </t>
  </si>
  <si>
    <t>Выделить из резервного фонда администрации городского округа город Шахунья Нижегородской области денежные средства в сумме 109 000,00 (Сто девять тысяч) рублей 00 копеек администрации городского округа город Шахунья Нижегородской области в связи с празднованием Международного женского дня 8 Марта на приобретение подарочных сертификатов матерям, женам участников специальной военной операции и вдовам, погибших при выполнении задач в ходе специальной военной операции на территориях Украины, Донецкой Народной Республики и Луганской Народной Республики</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</si>
  <si>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Глазуновой Юлии Владимировне, проживающей по адресу: Нижегородская область, г. Шахунья, ул. Свердлова, д. 26, кв. 10, в связи с гибелью 25 сентября 2024 года ее брата, Шевнина Александра Владимировича,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</si>
  <si>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01.04.2025</t>
  </si>
  <si>
    <t>123-р</t>
  </si>
  <si>
    <t>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Смирновой Апполинарии Алексеевне, проживающей по адресу: Нижегородская область, г. Шахунья, р.п. Вахтан, ул. Восточная, д. 6, кв. 1, в связи с гибелью 12 марта 2025 года ее сына, Смирнова Алексея Африкановича, 16.03.1978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</si>
  <si>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18.</t>
  </si>
  <si>
    <t>17.</t>
  </si>
  <si>
    <t>29.04.2025</t>
  </si>
  <si>
    <t>167-р</t>
  </si>
  <si>
    <t xml:space="preserve">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Кирсановой Виктории Руслановне, зарегистрированной по адресу: Нижегородская область, г. Балахна, ул. Лермонтова, д. 4, кв. 10, проживающей по адресу: Нижегородская область, г. Нижний Новгород, ул. Станиславского, д. 35, кв. 31, в связи с гибелью 30 января 2025 года ее гражданского мужа, Белявского Ивана Вячеславовича, 29.03.1987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t>
  </si>
  <si>
    <t>19.</t>
  </si>
  <si>
    <t>16.05.2025</t>
  </si>
  <si>
    <t>186-р</t>
  </si>
  <si>
    <t xml:space="preserve">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Воронцовой Юлии Владимировне, проживающей по адресу: Нижегородская область, г. Шахунья, с. Хмелевицы, ул. Мелиоративная, д. 5, кв. 18, в связи с гибелью 21 апреля 2025 года Сычева Алексея Борисовича, рядового, 12.02.1977 г.р. при выполнении задач в ходе специальной военной операции на территориях Украины, Донецкой Народной Республики и Луганской Народной Республики </t>
  </si>
  <si>
    <t>20.</t>
  </si>
  <si>
    <t>20.05.2025</t>
  </si>
  <si>
    <t>195-р</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</si>
  <si>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Мамедовой Зое Алексеевне, проживающей по адресу: Нижегородская область, г. Шахунья, ул. Крупской, д. 16, в связи с гибелью ее сына 05 мая 2025 года Мамедова Алексея Борисовича, старшины, 11.03.1977 г.р. при выполнении задач в ходе специальной военной операции на территориях Украины, Донецкой Народной Республики и Луганской Народной Республики</t>
  </si>
  <si>
    <t>21.</t>
  </si>
  <si>
    <t>19.06.2025</t>
  </si>
  <si>
    <t>271-р</t>
  </si>
  <si>
    <t>Выделить из резервного фонда администрации городского округа город Шахунья Нижегородской области денежные средства в сумме 312 100 (Триста двенадцать тысяч сто) рублей 60 копеек администрации городского округа город Шахунья Нижегородской области в виде субсидии на финансовое обеспечение затрат МУП «Водоканал» на оплату информационно-консультационных услуг по подготовке материалов по оценке воздействия планируемой деятельности с определением последствий негативного воздействия на водные биоресурсы и среду их обитания, разработке программы производственного экологического мониторинга состояния водных биоресурсов и среды их обитания, разработке мероприятий по устранению последствий негативного воздействия на водные биоресурсы</t>
  </si>
  <si>
    <t>22.</t>
  </si>
  <si>
    <t>25.06.2025</t>
  </si>
  <si>
    <t>280-р</t>
  </si>
  <si>
    <t>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Лебедевой Валентине Александровне, проживающей по адресу: Нижегородская область, г. Шахунья, р.п. Сява, ул. Кирова, д. 11, кв. 3, в связи с гибелью 20 января 2025 года ее сына, Лебедева Алексея Александровича, 02.02.1982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</si>
  <si>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23.</t>
  </si>
  <si>
    <t>24.04.2025</t>
  </si>
  <si>
    <t>160-р</t>
  </si>
  <si>
    <t>Неиспользованные ассигнования и лимиты бюджетных средств в сумме 46 500 (Сорок шесть тысяч пятьсот) рублей администрации городского округа город Шахунья Нижегородской области вернуть с КБК 487 0113 77 7 02 00590 244 310 000 006 0000000000 финансовому управлению администрации городского округа город Шахунья Нижегородской области на КБК: 001 0111 10 1 04 05000 870 200 000 000 0000000000 на восстановление ассигнований и лимитов «Резервного фонда» администрации городского округа город Шахунья.</t>
  </si>
  <si>
    <t>24.</t>
  </si>
  <si>
    <t>25.</t>
  </si>
  <si>
    <t>26.</t>
  </si>
  <si>
    <t>27.</t>
  </si>
  <si>
    <t>28.</t>
  </si>
  <si>
    <t>29.</t>
  </si>
  <si>
    <t>30.</t>
  </si>
  <si>
    <t>31.</t>
  </si>
  <si>
    <t xml:space="preserve">04.07.2025 </t>
  </si>
  <si>
    <t>289-р</t>
  </si>
  <si>
    <t>Выделить из резервного фонда администрации городского округа город Шахунья Нижегородской области денежные средства в сумме 310 000,00 (Триста десять тысяч) рублей 00 копеек отделу муниципального имущества и земельных ресурсов городского округа город Шахунья Нижегородской области на проведение ремонта наружной теплотрассы по адресу: Нижегородская область, г. Шахунья, д. Б. Свеча, ул. Центральная, д. 1А,</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</si>
  <si>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Худяковой Ольге Николаевне, проживающей по адресу: Нижегородская область, г. Шахунья, ул. Гагарина, д. 43, в связи с гибелью 20 мая 2025 года ее сына, Худякова Дмитрия Алексеевича, 02.03.2005 года рождения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(Курская область)</t>
  </si>
  <si>
    <t>07.07.2025</t>
  </si>
  <si>
    <t>293-р</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</si>
  <si>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Воробьевой Евгении Арсеньевне, проживающей по адресу: Нижегородская область, г. Шахунья, п. Лужайки, ул. Зеленая, д. 11, кв. 2, в связи с гибелью 05 октября 2024 года ее сына, Воробьева Ивана Валентиновича, 16.11.1993 года рождения,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(Курская область)</t>
  </si>
  <si>
    <t>14.07.2025</t>
  </si>
  <si>
    <t>306-р</t>
  </si>
  <si>
    <t xml:space="preserve">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Волковой Галине Геннадьевне, проживающей по адресу: Нижегородская область, г. Шахунья, ул. Чкалова, д. 18, в связи с гибелью 10 мая 2025 года ее бывшего мужа, Волкова Евгения Александровича, 21.09.1970 г.р., старшины 2 статьи, при выполнении задач в ходе специальной военной операции на территориях Украины, Донецкой Народной Республики и Луганской Народной Республики администрации городского округа город Шахунья Нижегородской области </t>
  </si>
  <si>
    <t>29.07.2025</t>
  </si>
  <si>
    <t>331-р</t>
  </si>
  <si>
    <t>30.07.2025</t>
  </si>
  <si>
    <t>335-р</t>
  </si>
  <si>
    <t>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Кислицыной Надежде Васильевне, проживающей по адресу: Нижегородская область, г. Шахунья, ул. Строителей, д. 2А, кв.3 в связи с гибелью 05 декабря 2024 года ее сына Кислицына Дмитрия Анатольевича, 15.03.1987 г.р., ефрейтора, при выполнении задач в ходе специальной военной операции на территориях Украины, Донецкой Народной Республики и Луганской Народной Республики администрации городского округа город Шахунья Нижегородской области</t>
  </si>
  <si>
    <t>08.08.2025</t>
  </si>
  <si>
    <t>353-р</t>
  </si>
  <si>
    <t>Выделить из резервного фонда администрации городского округа город Шахунья Нижегородской области денежные средства в сумме 496 560 (Четыреста девяносто шесть тысяч пятьсот шестьдесят) рублей 00 копеек управлению образования администрации городского округа город Шахунья Нижегородской области в виде субсидии на иные цели Муниципальному бюджетному дошкольному образовательному учреждению Лужайский детский сад «Малыш» на ремонт кровли в сумме 386 140 (Триста восемьдесят шесть тысяч сто сорок) рублей 00 копеек и замену двери запасного пожарного выхода в сумме 34 140 (Тридцать четыре тысячи сто сорок) рублей 00 копеек, Муниципальному бюджетному дошкольному образовательному учреждению Хмелевицкий детский сад на приобретение термосов и термосумки в сумме 76 280 (Семьдесят шесть тысяч двести восемьдесят) рублей 00 копеек</t>
  </si>
  <si>
    <t>12.08.2025</t>
  </si>
  <si>
    <t>360-р</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</si>
  <si>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Потрусовой Наталии Леонтьевне, проживающей по адресу: Нижегородская область, г. Шахунья, р.п. Вахтан, ул. Свердлова, д. 18, кв. 5, в связи с гибелью 03 августа 2025 года ее брата, Акишина Игоря Николаевича, 22 июля 1989 года рождения, гвардии ефрейтора, при выполнении задач в ходе специальной военной операции на территориях Украины, Донецкой Народной Республики и Луганской Народной Республики</t>
  </si>
  <si>
    <t>14.08.2025</t>
  </si>
  <si>
    <t>362-р</t>
  </si>
  <si>
    <t>Неиспользованные ассигнования и лимиты бюджетных средств в сумме 299 000 (Двести девяносто девять тысяч) рублей администрации городского округа город Шахунья Нижегородской области вернуть с КБК 487 0502 77 7 04 26000 244 310 000 006 0000000000 финансовому управлению администрации городского округа город Шахунья Нижегородской области на КБК: 001 0111 10 1 04 05000 870 200 000 000 0000000000 на восстановление ассигнований и лимитов «Резервного фонда» администрации городского округа город Шахунья.</t>
  </si>
  <si>
    <t>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Плюсниной Ольге Владимировне, проживающей по адресу: Костромская область, Вохомский район, д. Бельково, д. 33, в связи с гибелью 10 октября 2024 года ее брата, Латухина Николая Владимировича, 07.05.1983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администрации городского округа город Шахунья Нижегородской области</t>
  </si>
  <si>
    <t>26.08.2025</t>
  </si>
  <si>
    <t>379-р</t>
  </si>
  <si>
    <t>33.</t>
  </si>
  <si>
    <t>17.09.2025</t>
  </si>
  <si>
    <t>438-р</t>
  </si>
  <si>
    <t>437-р</t>
  </si>
  <si>
    <t>34.</t>
  </si>
  <si>
    <t>Неиспользованные ассигнования и лимиты бюджетных средств в сумме 750 000 (Семьсот пятьдесят тысяч) рублей администрации городского округа город Шахунья Нижегородской области вернуть с КБК 487 0502 77 7 03 29710 812 244 000 006 0000000000 финансовому управлению администрации городского округа город Шахунья Нижегородской области на КБК: 001 0111 10 1 04 05000 870 200 000 000 0000000000 на восстановление ассигнований и лимитов «Резервного фонда» администрации городского округа город Шахунья.</t>
  </si>
  <si>
    <t xml:space="preserve">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Гусевой Юлии Александровне, проживающей по адресу: Нижегородская область, г. Шахунья, р.п. Вахтан, ул. Комсомольская, д. 10, кв. 1, в связи с гибелью 01 июня  2024 года ее мужа, Гусева Дмитрия Валерьевича, 01.09.1985 г.р., старшего сержанта, при выполнении задач в ходе специальной военной операции на территориях Украины, Донецкой Народной Республики и Луганской Народной Республики </t>
  </si>
  <si>
    <t>446-р</t>
  </si>
  <si>
    <t>22.09.2025</t>
  </si>
  <si>
    <t>35.</t>
  </si>
  <si>
    <t>Выделить из резервного фонда администрации городского округа город Шахунья Нижегородской области денежные средства в сумме 750 000 (Семьсот пятьдесят тысяч) рублей 00 копеек администрации городского округа город Шахунья Нижегородской области в виде субсидии на возмещение затрат МУП «Водоканал» на замену системы водоснабжения по адресу: Нижегородская область, г. Шахунья, перекресток ул. Советской и ул. Генерала Веденина</t>
  </si>
  <si>
    <t>Выделить дополнительно из резервного фонда администрации городского округа город Шахунья Нижегородской области денежные средства в сумме 121 670,00 (Сто двадцать одну тысячу шестьсот семьдесят) рублей 00 копеек администрации городского округа город Шахунья Нижегородской области на приобретение твердотопливного котла КВр-0,93 КД в котельную № 13, расположенную по адресу: Нижегородская область, г. Шахунья, ул. Генерала Веденина, д.43</t>
  </si>
  <si>
    <t>305-р</t>
  </si>
  <si>
    <t>04.07.2025</t>
  </si>
  <si>
    <t>288-р</t>
  </si>
  <si>
    <t>Выделить из резервного фонда администрации городского округа город Шахунья Нижегородской области денежные средства в сумме 1 052 330,00 (Один миллион пятьдесят две тысячи триста тридцать) рублей 00 копеек администрации городского округа город Шахунья Нижегородской области на приобретение твердотопливного котла КВр-0,93 КД в котельную № 13, расположенную по адресу: Нижегородская область, г. Шахунья, ул. Генерала Веденина, д.43</t>
  </si>
  <si>
    <t>32.</t>
  </si>
  <si>
    <t>36.</t>
  </si>
  <si>
    <t>37.</t>
  </si>
  <si>
    <t>Начальник финансового управления администрации городского округа  город Шахунья</t>
  </si>
  <si>
    <t>М.Е. Зубарева</t>
  </si>
  <si>
    <t>38.</t>
  </si>
  <si>
    <t>Выделить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Ганчевой Юлии Викторовне, проживающей по адресу: Нижегородская область, г. Шахунья, ул. Садовая, д. 94, в связи с гибелью 13 августа 2025 года ее мужа, Ганчева Александра Александровича, 25.07.2000 г.р., ефрейтора, при выполнении задач в ходе специальной военной операции на территориях Украины, Донецкой Народной Республики и Луганской Народной Республики</t>
  </si>
  <si>
    <t>31.10.2025</t>
  </si>
  <si>
    <t>513-р</t>
  </si>
  <si>
    <t>39.</t>
  </si>
  <si>
    <t>40.</t>
  </si>
  <si>
    <t>41.</t>
  </si>
  <si>
    <t>42.</t>
  </si>
  <si>
    <t>43.</t>
  </si>
  <si>
    <t>44.</t>
  </si>
  <si>
    <t>18.11.2025</t>
  </si>
  <si>
    <t>533-р</t>
  </si>
  <si>
    <t xml:space="preserve">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Дурцевой Людмиле Ильиничне, проживающей по адресу: Нижегородская область, г. Шахунья, ул. Карла Маркса, д. 182, кв. 1, в связи с гибелью 19 июня  2025 года ее гражданский муж, Дурцева Александра Ивановича, 26.10.1969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 </t>
  </si>
  <si>
    <t>534-р</t>
  </si>
  <si>
    <t>25.11.2025</t>
  </si>
  <si>
    <t>544-р</t>
  </si>
  <si>
    <t>09.12.2025</t>
  </si>
  <si>
    <t>560-р</t>
  </si>
  <si>
    <t>11.12.2025</t>
  </si>
  <si>
    <t>567-р</t>
  </si>
  <si>
    <t>16.10.2025</t>
  </si>
  <si>
    <t>488-р</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</si>
  <si>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Цветковой Наталье Евгеньевне, проживающей по адресу: Нижегородская область, г. Шахунья, ул. Энгельса, д. 34, кв. 3, в связи с гибелью 28 июня 2023 года ее сына, Цветкова Валерия Александровича, 07.03.1999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</si>
  <si>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Кожиной Анне Юрьевне, проживающей по адресу: Нижегородская область, г. Шахунья, ул. Советская, д. 6, кв. 6, в связи с гибелью 1 сентября 2024 года ее двоюродного брата, Буркова Анатолия Анатольевича, 03.07.1996 г.р., рядового, при выполнении задач в ходе специальной военной операции на территориях Украины, Донецкой Народной Республики и Луганской Народной Республики</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</si>
  <si>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Разживиной Надежде Павловне, проживающей по адресу: Нижегородская область, г. Шахунья, р.п. Вахтан, ул. Юбилейная, д. 10, кв. 2, в связи с гибелью 3 апреля 2025 года ее сына, Разживина Александра Алексеевича, 14.12.1995 г.р., сержанта, при выполнении задач в ходе специальной военной операции на территориях Украины, Донецкой Народной Республики и Луганской Народной Республик</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</si>
  <si>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Тимофеевой Татьяне Николаевне, проживающей по адресу: Тюменская область, г. Тюмень, ул. Газовиков, д. 73, к. 3, кв. 136, в связи с гибелью 2 декабря 2025 года ее мужа, Тимофеева Вадима Валерьевича, 30.01.1965 г.р., ефрейтора, при выполнении задач в ходе специальной военной операции на территориях Украины, Донецкой Народной Республики и Луганской Народной Республики</t>
  </si>
  <si>
    <t>11.11.2025</t>
  </si>
  <si>
    <t>53-1</t>
  </si>
  <si>
    <t>"30" января  2026 г.</t>
  </si>
  <si>
    <t>на  1 января 2026  г.</t>
  </si>
  <si>
    <t>Выделить администрации городского округа город Шахунья Нижегородской области из резервного фонда администрации городского округа город Шахунья Нижегородской области денежные средства в сумме 100 000 (Сто тысяч) рублей 00 копеек на оказание единовременной материальной помощи Голубевой Надежде Николаевне, проживающей по адресу: Нижегородская область, г. Шахунья, р.п. Сява, ул. Лесозаводская, д. 8, кв. 2, в связи с гибелью 6 августа 2025 года ее сына, Голубева Виктора Евгеньевича, 04.02.1987 г.р., сержанта, при выполнении задач в ходе специальной военной операции на территориях Украины, Донецкой Народной Республики и Луганской Народной Республики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</si>
</sst>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3" fillId="0" borderId="0" xfId="0" applyFont="1"/>
    <xf numFmtId="0" fontId="3" fillId="0" borderId="1" xfId="0" applyFont="1" applyBorder="1" applyAlignment="1">
      <alignment vertical="center" wrapText="1"/>
    </xf>
    <xf numFmtId="0" fontId="4" fillId="0" borderId="0" xfId="0" applyFont="1"/>
    <xf numFmtId="0" fontId="4" fillId="0" borderId="1" xfId="0" applyFont="1" applyBorder="1" applyAlignment="1">
      <alignment horizontal="center" vertical="center"/>
    </xf>
    <xf numFmtId="0" fontId="5" fillId="0" borderId="0" xfId="0" applyFont="1" applyAlignment="1">
      <alignment horizontal="center"/>
    </xf>
    <xf numFmtId="49"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vertical="top" wrapText="1"/>
    </xf>
    <xf numFmtId="0" fontId="4" fillId="0" borderId="0" xfId="0" applyFont="1" applyAlignment="1">
      <alignment vertical="center"/>
    </xf>
    <xf numFmtId="4" fontId="0" fillId="0" borderId="0" xfId="0" applyNumberFormat="1"/>
    <xf numFmtId="0" fontId="4" fillId="0" borderId="1" xfId="0" applyFont="1" applyBorder="1" applyAlignment="1">
      <alignment wrapText="1"/>
    </xf>
    <xf numFmtId="4" fontId="4" fillId="0" borderId="0" xfId="0" applyNumberFormat="1" applyFont="1"/>
    <xf numFmtId="0" fontId="3" fillId="0" borderId="0" xfId="0" applyFont="1" applyAlignment="1">
      <alignment horizontal="left"/>
    </xf>
    <xf numFmtId="0" fontId="5" fillId="0" borderId="0" xfId="0" applyFont="1" applyAlignment="1">
      <alignment horizontal="center" wrapText="1"/>
    </xf>
    <xf numFmtId="0" fontId="3" fillId="0" borderId="1" xfId="0" applyFont="1" applyBorder="1" applyAlignment="1">
      <alignment horizontal="center" vertical="center" wrapText="1"/>
    </xf>
    <xf numFmtId="0" fontId="4" fillId="0" borderId="0" xfId="0" applyFont="1" applyAlignment="1">
      <alignment horizontal="right"/>
    </xf>
    <xf numFmtId="0" fontId="3" fillId="0" borderId="0" xfId="0" applyFont="1" applyAlignment="1">
      <alignment horizontal="right"/>
    </xf>
    <xf numFmtId="0" fontId="5" fillId="0" borderId="0" xfId="0" applyFont="1" applyAlignment="1">
      <alignment horizontal="center"/>
    </xf>
    <xf numFmtId="0" fontId="4" fillId="0" borderId="1" xfId="0" applyFont="1" applyBorder="1" applyAlignment="1">
      <alignment horizontal="center"/>
    </xf>
    <xf numFmtId="0" fontId="3" fillId="0" borderId="0" xfId="0" applyFont="1" applyAlignment="1">
      <alignment horizontal="left" wrapText="1"/>
    </xf>
    <xf numFmtId="0" fontId="4" fillId="0" borderId="0" xfId="0" applyFont="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581C-DA16-427F-B391-2FB5B42B92B0}">
  <sheetPr>
    <pageSetUpPr fitToPage="1"/>
  </sheetPr>
  <dimension ref="A1:G66"/>
  <sheetViews>
    <sheetView tabSelected="1" view="pageBreakPreview" topLeftCell="A57" zoomScale="60" zoomScaleNormal="85" workbookViewId="0">
      <selection activeCell="D57" sqref="D57"/>
    </sheetView>
  </sheetViews>
  <sheetFormatPr defaultRowHeight="15" x14ac:dyDescent="0.25"/>
  <cols>
    <col min="1" max="1" width="4.7109375" customWidth="1"/>
    <col min="2" max="2" width="6.42578125" customWidth="1"/>
    <col min="3" max="3" width="7.42578125" customWidth="1"/>
    <col min="4" max="4" width="39.5703125" customWidth="1"/>
    <col min="5" max="5" width="16.7109375" customWidth="1"/>
    <col min="6" max="6" width="17.140625" customWidth="1"/>
    <col min="7" max="7" width="16.42578125" customWidth="1"/>
  </cols>
  <sheetData>
    <row r="1" spans="1:7" ht="49.5" customHeight="1" x14ac:dyDescent="0.25">
      <c r="A1" s="15" t="s">
        <v>9</v>
      </c>
      <c r="B1" s="19"/>
      <c r="C1" s="19"/>
      <c r="D1" s="19"/>
      <c r="E1" s="19"/>
      <c r="F1" s="19"/>
      <c r="G1" s="19"/>
    </row>
    <row r="2" spans="1:7" ht="21.75" customHeight="1" x14ac:dyDescent="0.25">
      <c r="A2" s="3"/>
      <c r="B2" s="3"/>
      <c r="C2" s="3"/>
      <c r="D2" s="5" t="s">
        <v>194</v>
      </c>
      <c r="E2" s="3"/>
      <c r="F2" s="3"/>
      <c r="G2" s="3"/>
    </row>
    <row r="3" spans="1:7" ht="15.75" x14ac:dyDescent="0.25">
      <c r="A3" s="3"/>
      <c r="B3" s="3"/>
      <c r="C3" s="3"/>
      <c r="D3" s="3"/>
      <c r="E3" s="3"/>
      <c r="F3" s="3"/>
      <c r="G3" s="3"/>
    </row>
    <row r="4" spans="1:7" ht="28.5" customHeight="1" x14ac:dyDescent="0.25">
      <c r="A4" s="1" t="s">
        <v>10</v>
      </c>
      <c r="B4" s="1"/>
      <c r="C4" s="1"/>
      <c r="D4" s="15" t="s">
        <v>14</v>
      </c>
      <c r="E4" s="15"/>
      <c r="F4" s="15"/>
      <c r="G4" s="3"/>
    </row>
    <row r="5" spans="1:7" ht="15.75" x14ac:dyDescent="0.25">
      <c r="A5" s="14" t="s">
        <v>6</v>
      </c>
      <c r="B5" s="14"/>
      <c r="C5" s="14"/>
      <c r="D5" s="3" t="s">
        <v>7</v>
      </c>
      <c r="E5" s="3"/>
      <c r="F5" s="3"/>
      <c r="G5" s="3"/>
    </row>
    <row r="6" spans="1:7" ht="16.5" customHeight="1" x14ac:dyDescent="0.25">
      <c r="A6" s="21" t="s">
        <v>8</v>
      </c>
      <c r="B6" s="21"/>
      <c r="C6" s="21"/>
      <c r="D6" s="3" t="s">
        <v>11</v>
      </c>
      <c r="E6" s="3"/>
      <c r="F6" s="3"/>
      <c r="G6" s="3"/>
    </row>
    <row r="7" spans="1:7" ht="10.5" customHeight="1" x14ac:dyDescent="0.25">
      <c r="A7" s="3"/>
      <c r="B7" s="3"/>
      <c r="C7" s="3"/>
      <c r="D7" s="3"/>
      <c r="E7" s="3"/>
      <c r="F7" s="3"/>
      <c r="G7" s="3"/>
    </row>
    <row r="8" spans="1:7" ht="75" customHeight="1" x14ac:dyDescent="0.25">
      <c r="A8" s="16" t="s">
        <v>4</v>
      </c>
      <c r="B8" s="16" t="s">
        <v>16</v>
      </c>
      <c r="C8" s="16"/>
      <c r="D8" s="16" t="s">
        <v>0</v>
      </c>
      <c r="E8" s="16" t="s">
        <v>17</v>
      </c>
      <c r="F8" s="16" t="s">
        <v>15</v>
      </c>
      <c r="G8" s="16" t="s">
        <v>1</v>
      </c>
    </row>
    <row r="9" spans="1:7" ht="26.25" customHeight="1" x14ac:dyDescent="0.25">
      <c r="A9" s="16"/>
      <c r="B9" s="2" t="s">
        <v>2</v>
      </c>
      <c r="C9" s="2" t="s">
        <v>3</v>
      </c>
      <c r="D9" s="16"/>
      <c r="E9" s="16"/>
      <c r="F9" s="16"/>
      <c r="G9" s="16"/>
    </row>
    <row r="10" spans="1:7" ht="15.75" x14ac:dyDescent="0.25">
      <c r="A10" s="4">
        <v>1</v>
      </c>
      <c r="B10" s="4">
        <v>2</v>
      </c>
      <c r="C10" s="4">
        <v>3</v>
      </c>
      <c r="D10" s="4">
        <v>4</v>
      </c>
      <c r="E10" s="4">
        <v>5</v>
      </c>
      <c r="F10" s="4">
        <v>6</v>
      </c>
      <c r="G10" s="4">
        <v>7</v>
      </c>
    </row>
    <row r="11" spans="1:7" ht="63" x14ac:dyDescent="0.25">
      <c r="A11" s="4" t="s">
        <v>13</v>
      </c>
      <c r="B11" s="6" t="s">
        <v>21</v>
      </c>
      <c r="C11" s="8" t="s">
        <v>22</v>
      </c>
      <c r="D11" s="9" t="s">
        <v>23</v>
      </c>
      <c r="E11" s="4"/>
      <c r="F11" s="7">
        <v>10000000</v>
      </c>
      <c r="G11" s="4"/>
    </row>
    <row r="12" spans="1:7" ht="126" x14ac:dyDescent="0.25">
      <c r="A12" s="4">
        <v>2</v>
      </c>
      <c r="B12" s="6" t="s">
        <v>24</v>
      </c>
      <c r="C12" s="8" t="s">
        <v>25</v>
      </c>
      <c r="D12" s="9" t="s">
        <v>26</v>
      </c>
      <c r="E12" s="4"/>
      <c r="F12" s="7">
        <v>1468126</v>
      </c>
      <c r="G12" s="4"/>
    </row>
    <row r="13" spans="1:7" ht="126" x14ac:dyDescent="0.25">
      <c r="A13" s="4" t="s">
        <v>19</v>
      </c>
      <c r="B13" s="6" t="s">
        <v>191</v>
      </c>
      <c r="C13" s="8" t="s">
        <v>192</v>
      </c>
      <c r="D13" s="9" t="s">
        <v>26</v>
      </c>
      <c r="E13" s="4"/>
      <c r="F13" s="7">
        <v>500000</v>
      </c>
      <c r="G13" s="4"/>
    </row>
    <row r="14" spans="1:7" ht="283.5" x14ac:dyDescent="0.25">
      <c r="A14" s="4" t="s">
        <v>13</v>
      </c>
      <c r="B14" s="6" t="s">
        <v>27</v>
      </c>
      <c r="C14" s="4" t="s">
        <v>28</v>
      </c>
      <c r="D14" s="9" t="s">
        <v>44</v>
      </c>
      <c r="E14" s="7">
        <v>100000</v>
      </c>
      <c r="F14" s="7"/>
      <c r="G14" s="7">
        <v>100000</v>
      </c>
    </row>
    <row r="15" spans="1:7" ht="299.25" x14ac:dyDescent="0.25">
      <c r="A15" s="4" t="s">
        <v>18</v>
      </c>
      <c r="B15" s="6" t="s">
        <v>29</v>
      </c>
      <c r="C15" s="4" t="s">
        <v>30</v>
      </c>
      <c r="D15" s="9" t="s">
        <v>43</v>
      </c>
      <c r="E15" s="7">
        <v>100000</v>
      </c>
      <c r="F15" s="7"/>
      <c r="G15" s="7">
        <v>100000</v>
      </c>
    </row>
    <row r="16" spans="1:7" ht="283.5" x14ac:dyDescent="0.25">
      <c r="A16" s="4" t="s">
        <v>19</v>
      </c>
      <c r="B16" s="6" t="s">
        <v>31</v>
      </c>
      <c r="C16" s="4" t="s">
        <v>32</v>
      </c>
      <c r="D16" s="9" t="s">
        <v>42</v>
      </c>
      <c r="E16" s="7">
        <v>100000</v>
      </c>
      <c r="F16" s="7"/>
      <c r="G16" s="7">
        <v>100000</v>
      </c>
    </row>
    <row r="17" spans="1:7" ht="252" x14ac:dyDescent="0.25">
      <c r="A17" s="4" t="s">
        <v>20</v>
      </c>
      <c r="B17" s="6" t="s">
        <v>33</v>
      </c>
      <c r="C17" s="8" t="s">
        <v>34</v>
      </c>
      <c r="D17" s="9" t="s">
        <v>45</v>
      </c>
      <c r="E17" s="7">
        <v>1100000</v>
      </c>
      <c r="F17" s="7"/>
      <c r="G17" s="7">
        <v>1100000</v>
      </c>
    </row>
    <row r="18" spans="1:7" ht="204.75" x14ac:dyDescent="0.25">
      <c r="A18" s="4" t="s">
        <v>35</v>
      </c>
      <c r="B18" s="6" t="s">
        <v>33</v>
      </c>
      <c r="C18" s="8" t="s">
        <v>36</v>
      </c>
      <c r="D18" s="9" t="s">
        <v>46</v>
      </c>
      <c r="E18" s="7">
        <v>140347</v>
      </c>
      <c r="F18" s="7"/>
      <c r="G18" s="7">
        <v>140347</v>
      </c>
    </row>
    <row r="19" spans="1:7" ht="220.5" x14ac:dyDescent="0.25">
      <c r="A19" s="4" t="s">
        <v>37</v>
      </c>
      <c r="B19" s="6" t="s">
        <v>33</v>
      </c>
      <c r="C19" s="8" t="s">
        <v>38</v>
      </c>
      <c r="D19" s="9" t="s">
        <v>47</v>
      </c>
      <c r="E19" s="7">
        <v>98338</v>
      </c>
      <c r="F19" s="7"/>
      <c r="G19" s="7">
        <v>98338</v>
      </c>
    </row>
    <row r="20" spans="1:7" ht="220.5" x14ac:dyDescent="0.25">
      <c r="A20" s="4" t="s">
        <v>39</v>
      </c>
      <c r="B20" s="6" t="s">
        <v>33</v>
      </c>
      <c r="C20" s="8" t="s">
        <v>40</v>
      </c>
      <c r="D20" s="9" t="s">
        <v>41</v>
      </c>
      <c r="E20" s="7">
        <v>2000000</v>
      </c>
      <c r="F20" s="7"/>
      <c r="G20" s="7">
        <v>2000000</v>
      </c>
    </row>
    <row r="21" spans="1:7" ht="315" x14ac:dyDescent="0.25">
      <c r="A21" s="4" t="s">
        <v>48</v>
      </c>
      <c r="B21" s="6" t="s">
        <v>49</v>
      </c>
      <c r="C21" s="8" t="s">
        <v>50</v>
      </c>
      <c r="D21" s="9" t="s">
        <v>80</v>
      </c>
      <c r="E21" s="7">
        <v>100000</v>
      </c>
      <c r="F21" s="7"/>
      <c r="G21" s="7">
        <v>100000</v>
      </c>
    </row>
    <row r="22" spans="1:7" ht="189" x14ac:dyDescent="0.25">
      <c r="A22" s="4" t="s">
        <v>51</v>
      </c>
      <c r="B22" s="6" t="s">
        <v>24</v>
      </c>
      <c r="C22" s="8" t="s">
        <v>52</v>
      </c>
      <c r="D22" s="9" t="s">
        <v>53</v>
      </c>
      <c r="E22" s="7">
        <v>2100000</v>
      </c>
      <c r="F22" s="7"/>
      <c r="G22" s="7">
        <v>2100000</v>
      </c>
    </row>
    <row r="23" spans="1:7" ht="315" x14ac:dyDescent="0.25">
      <c r="A23" s="4" t="s">
        <v>54</v>
      </c>
      <c r="B23" s="6" t="s">
        <v>55</v>
      </c>
      <c r="C23" s="8" t="s">
        <v>56</v>
      </c>
      <c r="D23" s="9" t="s">
        <v>57</v>
      </c>
      <c r="E23" s="7">
        <v>100000</v>
      </c>
      <c r="F23" s="7"/>
      <c r="G23" s="7">
        <v>100000</v>
      </c>
    </row>
    <row r="24" spans="1:7" ht="315" x14ac:dyDescent="0.25">
      <c r="A24" s="4" t="s">
        <v>58</v>
      </c>
      <c r="B24" s="6" t="s">
        <v>59</v>
      </c>
      <c r="C24" s="8" t="s">
        <v>60</v>
      </c>
      <c r="D24" s="9" t="s">
        <v>61</v>
      </c>
      <c r="E24" s="7">
        <v>100000</v>
      </c>
      <c r="F24" s="7"/>
      <c r="G24" s="7">
        <v>100000</v>
      </c>
    </row>
    <row r="25" spans="1:7" ht="330.75" x14ac:dyDescent="0.25">
      <c r="A25" s="4" t="s">
        <v>62</v>
      </c>
      <c r="B25" s="6" t="s">
        <v>59</v>
      </c>
      <c r="C25" s="8" t="s">
        <v>63</v>
      </c>
      <c r="D25" s="9" t="s">
        <v>64</v>
      </c>
      <c r="E25" s="7">
        <v>100000</v>
      </c>
      <c r="F25" s="7"/>
      <c r="G25" s="7">
        <v>100000</v>
      </c>
    </row>
    <row r="26" spans="1:7" ht="283.5" x14ac:dyDescent="0.25">
      <c r="A26" s="4" t="s">
        <v>65</v>
      </c>
      <c r="B26" s="6" t="s">
        <v>66</v>
      </c>
      <c r="C26" s="8" t="s">
        <v>67</v>
      </c>
      <c r="D26" s="9" t="s">
        <v>79</v>
      </c>
      <c r="E26" s="7">
        <v>109000</v>
      </c>
      <c r="F26" s="7"/>
      <c r="G26" s="7">
        <v>109000</v>
      </c>
    </row>
    <row r="27" spans="1:7" ht="393.75" x14ac:dyDescent="0.25">
      <c r="A27" s="4" t="s">
        <v>68</v>
      </c>
      <c r="B27" s="6" t="s">
        <v>69</v>
      </c>
      <c r="C27" s="8" t="s">
        <v>70</v>
      </c>
      <c r="D27" s="9" t="s">
        <v>78</v>
      </c>
      <c r="E27" s="7">
        <v>100000</v>
      </c>
      <c r="F27" s="7"/>
      <c r="G27" s="7">
        <v>100000</v>
      </c>
    </row>
    <row r="28" spans="1:7" ht="252" x14ac:dyDescent="0.25">
      <c r="A28" s="4" t="s">
        <v>71</v>
      </c>
      <c r="B28" s="6" t="s">
        <v>69</v>
      </c>
      <c r="C28" s="8" t="s">
        <v>72</v>
      </c>
      <c r="D28" s="9" t="s">
        <v>73</v>
      </c>
      <c r="E28" s="7">
        <v>1367974.73</v>
      </c>
      <c r="F28" s="7"/>
      <c r="G28" s="7">
        <v>1367974.73</v>
      </c>
    </row>
    <row r="29" spans="1:7" ht="330.75" x14ac:dyDescent="0.25">
      <c r="A29" s="4" t="s">
        <v>74</v>
      </c>
      <c r="B29" s="6" t="s">
        <v>75</v>
      </c>
      <c r="C29" s="8" t="s">
        <v>76</v>
      </c>
      <c r="D29" s="9" t="s">
        <v>77</v>
      </c>
      <c r="E29" s="7">
        <v>100000</v>
      </c>
      <c r="F29" s="7"/>
      <c r="G29" s="7">
        <v>100000</v>
      </c>
    </row>
    <row r="30" spans="1:7" ht="299.25" x14ac:dyDescent="0.25">
      <c r="A30" s="4" t="s">
        <v>85</v>
      </c>
      <c r="B30" s="6" t="s">
        <v>81</v>
      </c>
      <c r="C30" s="8" t="s">
        <v>82</v>
      </c>
      <c r="D30" s="12" t="s">
        <v>83</v>
      </c>
      <c r="E30" s="7">
        <v>100000</v>
      </c>
      <c r="F30" s="7"/>
      <c r="G30" s="7">
        <v>100000</v>
      </c>
    </row>
    <row r="31" spans="1:7" ht="252" x14ac:dyDescent="0.25">
      <c r="A31" s="4" t="s">
        <v>84</v>
      </c>
      <c r="B31" s="6" t="s">
        <v>106</v>
      </c>
      <c r="C31" s="8" t="s">
        <v>107</v>
      </c>
      <c r="D31" s="12" t="s">
        <v>108</v>
      </c>
      <c r="E31" s="7">
        <v>-46500</v>
      </c>
      <c r="F31" s="7"/>
      <c r="G31" s="7">
        <v>-46500</v>
      </c>
    </row>
    <row r="32" spans="1:7" ht="362.25" x14ac:dyDescent="0.25">
      <c r="A32" s="4" t="s">
        <v>89</v>
      </c>
      <c r="B32" s="6" t="s">
        <v>86</v>
      </c>
      <c r="C32" s="8" t="s">
        <v>87</v>
      </c>
      <c r="D32" s="12" t="s">
        <v>88</v>
      </c>
      <c r="E32" s="7">
        <v>100000</v>
      </c>
      <c r="F32" s="7"/>
      <c r="G32" s="7">
        <v>100000</v>
      </c>
    </row>
    <row r="33" spans="1:7" ht="315" x14ac:dyDescent="0.25">
      <c r="A33" s="4" t="s">
        <v>93</v>
      </c>
      <c r="B33" s="6" t="s">
        <v>90</v>
      </c>
      <c r="C33" s="8" t="s">
        <v>91</v>
      </c>
      <c r="D33" s="9" t="s">
        <v>92</v>
      </c>
      <c r="E33" s="7">
        <v>100000</v>
      </c>
      <c r="F33" s="7"/>
      <c r="G33" s="7">
        <v>100000</v>
      </c>
    </row>
    <row r="34" spans="1:7" ht="315" x14ac:dyDescent="0.25">
      <c r="A34" s="4" t="s">
        <v>97</v>
      </c>
      <c r="B34" s="6" t="s">
        <v>94</v>
      </c>
      <c r="C34" s="8" t="s">
        <v>95</v>
      </c>
      <c r="D34" s="9" t="s">
        <v>96</v>
      </c>
      <c r="E34" s="7">
        <v>100000</v>
      </c>
      <c r="F34" s="7"/>
      <c r="G34" s="7">
        <v>100000</v>
      </c>
    </row>
    <row r="35" spans="1:7" ht="362.25" x14ac:dyDescent="0.25">
      <c r="A35" s="4" t="s">
        <v>101</v>
      </c>
      <c r="B35" s="6" t="s">
        <v>98</v>
      </c>
      <c r="C35" s="8" t="s">
        <v>99</v>
      </c>
      <c r="D35" s="9" t="s">
        <v>100</v>
      </c>
      <c r="E35" s="7">
        <v>312100.59999999998</v>
      </c>
      <c r="F35" s="7"/>
      <c r="G35" s="7">
        <v>312100.59999999998</v>
      </c>
    </row>
    <row r="36" spans="1:7" ht="299.25" x14ac:dyDescent="0.25">
      <c r="A36" s="4" t="s">
        <v>105</v>
      </c>
      <c r="B36" s="6" t="s">
        <v>102</v>
      </c>
      <c r="C36" s="8" t="s">
        <v>103</v>
      </c>
      <c r="D36" s="9" t="s">
        <v>104</v>
      </c>
      <c r="E36" s="7">
        <v>100000</v>
      </c>
      <c r="F36" s="7"/>
      <c r="G36" s="7">
        <v>100000</v>
      </c>
    </row>
    <row r="37" spans="1:7" ht="220.5" x14ac:dyDescent="0.25">
      <c r="A37" s="4" t="s">
        <v>109</v>
      </c>
      <c r="B37" s="6" t="s">
        <v>157</v>
      </c>
      <c r="C37" s="8" t="s">
        <v>158</v>
      </c>
      <c r="D37" s="9" t="s">
        <v>159</v>
      </c>
      <c r="E37" s="7">
        <v>1052330</v>
      </c>
      <c r="F37" s="7"/>
      <c r="G37" s="7">
        <v>1052330</v>
      </c>
    </row>
    <row r="38" spans="1:7" ht="204.75" x14ac:dyDescent="0.25">
      <c r="A38" s="4" t="s">
        <v>110</v>
      </c>
      <c r="B38" s="6" t="s">
        <v>117</v>
      </c>
      <c r="C38" s="8" t="s">
        <v>118</v>
      </c>
      <c r="D38" s="9" t="s">
        <v>119</v>
      </c>
      <c r="E38" s="7">
        <v>310000</v>
      </c>
      <c r="F38" s="7"/>
      <c r="G38" s="7">
        <v>310000</v>
      </c>
    </row>
    <row r="39" spans="1:7" ht="330.75" x14ac:dyDescent="0.25">
      <c r="A39" s="4" t="s">
        <v>111</v>
      </c>
      <c r="B39" s="6" t="s">
        <v>121</v>
      </c>
      <c r="C39" s="8" t="s">
        <v>122</v>
      </c>
      <c r="D39" s="9" t="s">
        <v>120</v>
      </c>
      <c r="E39" s="7">
        <v>100000</v>
      </c>
      <c r="F39" s="7"/>
      <c r="G39" s="7">
        <v>100000</v>
      </c>
    </row>
    <row r="40" spans="1:7" ht="220.5" x14ac:dyDescent="0.25">
      <c r="A40" s="4" t="s">
        <v>112</v>
      </c>
      <c r="B40" s="6" t="s">
        <v>124</v>
      </c>
      <c r="C40" s="8" t="s">
        <v>156</v>
      </c>
      <c r="D40" s="9" t="s">
        <v>155</v>
      </c>
      <c r="E40" s="7">
        <v>121670</v>
      </c>
      <c r="F40" s="7"/>
      <c r="G40" s="7">
        <v>121670</v>
      </c>
    </row>
    <row r="41" spans="1:7" ht="330.75" x14ac:dyDescent="0.25">
      <c r="A41" s="4" t="s">
        <v>113</v>
      </c>
      <c r="B41" s="6" t="s">
        <v>124</v>
      </c>
      <c r="C41" s="8" t="s">
        <v>125</v>
      </c>
      <c r="D41" s="9" t="s">
        <v>123</v>
      </c>
      <c r="E41" s="7">
        <v>100000</v>
      </c>
      <c r="F41" s="7"/>
      <c r="G41" s="7">
        <v>100000</v>
      </c>
    </row>
    <row r="42" spans="1:7" ht="330.75" x14ac:dyDescent="0.25">
      <c r="A42" s="4" t="s">
        <v>114</v>
      </c>
      <c r="B42" s="6" t="s">
        <v>127</v>
      </c>
      <c r="C42" s="8" t="s">
        <v>128</v>
      </c>
      <c r="D42" s="9" t="s">
        <v>126</v>
      </c>
      <c r="E42" s="7">
        <v>100000</v>
      </c>
      <c r="F42" s="7"/>
      <c r="G42" s="7">
        <v>100000</v>
      </c>
    </row>
    <row r="43" spans="1:7" ht="330.75" x14ac:dyDescent="0.25">
      <c r="A43" s="4" t="s">
        <v>115</v>
      </c>
      <c r="B43" s="6" t="s">
        <v>129</v>
      </c>
      <c r="C43" s="8" t="s">
        <v>130</v>
      </c>
      <c r="D43" s="9" t="s">
        <v>131</v>
      </c>
      <c r="E43" s="7">
        <v>100000</v>
      </c>
      <c r="F43" s="7"/>
      <c r="G43" s="7">
        <v>100000</v>
      </c>
    </row>
    <row r="44" spans="1:7" ht="409.5" x14ac:dyDescent="0.25">
      <c r="A44" s="4" t="s">
        <v>116</v>
      </c>
      <c r="B44" s="6" t="s">
        <v>132</v>
      </c>
      <c r="C44" s="8" t="s">
        <v>133</v>
      </c>
      <c r="D44" s="9" t="s">
        <v>134</v>
      </c>
      <c r="E44" s="7">
        <v>496560</v>
      </c>
      <c r="F44" s="7"/>
      <c r="G44" s="7">
        <v>496560</v>
      </c>
    </row>
    <row r="45" spans="1:7" ht="330.75" x14ac:dyDescent="0.25">
      <c r="A45" s="4" t="s">
        <v>160</v>
      </c>
      <c r="B45" s="6" t="s">
        <v>135</v>
      </c>
      <c r="C45" s="8" t="s">
        <v>136</v>
      </c>
      <c r="D45" s="9" t="s">
        <v>137</v>
      </c>
      <c r="E45" s="7">
        <v>100000</v>
      </c>
      <c r="F45" s="7"/>
      <c r="G45" s="7">
        <v>100000</v>
      </c>
    </row>
    <row r="46" spans="1:7" ht="252" x14ac:dyDescent="0.25">
      <c r="A46" s="4" t="s">
        <v>144</v>
      </c>
      <c r="B46" s="6" t="s">
        <v>138</v>
      </c>
      <c r="C46" s="8" t="s">
        <v>139</v>
      </c>
      <c r="D46" s="9" t="s">
        <v>140</v>
      </c>
      <c r="E46" s="7">
        <v>-299000</v>
      </c>
      <c r="F46" s="7"/>
      <c r="G46" s="7">
        <v>-299000</v>
      </c>
    </row>
    <row r="47" spans="1:7" ht="330.75" x14ac:dyDescent="0.25">
      <c r="A47" s="4" t="s">
        <v>148</v>
      </c>
      <c r="B47" s="6" t="s">
        <v>142</v>
      </c>
      <c r="C47" s="8" t="s">
        <v>143</v>
      </c>
      <c r="D47" s="9" t="s">
        <v>141</v>
      </c>
      <c r="E47" s="7">
        <v>100000</v>
      </c>
      <c r="F47" s="7"/>
      <c r="G47" s="7">
        <v>100000</v>
      </c>
    </row>
    <row r="48" spans="1:7" ht="220.5" x14ac:dyDescent="0.25">
      <c r="A48" s="4" t="s">
        <v>153</v>
      </c>
      <c r="B48" s="6" t="s">
        <v>145</v>
      </c>
      <c r="C48" s="8" t="s">
        <v>147</v>
      </c>
      <c r="D48" s="9" t="s">
        <v>154</v>
      </c>
      <c r="E48" s="7">
        <v>750000</v>
      </c>
      <c r="F48" s="7"/>
      <c r="G48" s="7">
        <v>750000</v>
      </c>
    </row>
    <row r="49" spans="1:7" ht="252" x14ac:dyDescent="0.25">
      <c r="A49" s="4" t="s">
        <v>161</v>
      </c>
      <c r="B49" s="6" t="s">
        <v>145</v>
      </c>
      <c r="C49" s="8" t="s">
        <v>146</v>
      </c>
      <c r="D49" s="9" t="s">
        <v>149</v>
      </c>
      <c r="E49" s="7">
        <v>-750000</v>
      </c>
      <c r="F49" s="7"/>
      <c r="G49" s="7">
        <v>-750000</v>
      </c>
    </row>
    <row r="50" spans="1:7" ht="330.75" x14ac:dyDescent="0.25">
      <c r="A50" s="4" t="s">
        <v>162</v>
      </c>
      <c r="B50" s="6" t="s">
        <v>152</v>
      </c>
      <c r="C50" s="8" t="s">
        <v>151</v>
      </c>
      <c r="D50" s="9" t="s">
        <v>150</v>
      </c>
      <c r="E50" s="7">
        <v>100000</v>
      </c>
      <c r="F50" s="7"/>
      <c r="G50" s="7">
        <v>100000</v>
      </c>
    </row>
    <row r="51" spans="1:7" ht="283.5" x14ac:dyDescent="0.25">
      <c r="A51" s="4" t="s">
        <v>165</v>
      </c>
      <c r="B51" s="6" t="s">
        <v>185</v>
      </c>
      <c r="C51" s="8" t="s">
        <v>186</v>
      </c>
      <c r="D51" s="12" t="s">
        <v>166</v>
      </c>
      <c r="E51" s="7">
        <v>100000</v>
      </c>
      <c r="F51" s="7"/>
      <c r="G51" s="7">
        <v>100000</v>
      </c>
    </row>
    <row r="52" spans="1:7" ht="315" x14ac:dyDescent="0.25">
      <c r="A52" s="4" t="s">
        <v>169</v>
      </c>
      <c r="B52" s="6" t="s">
        <v>167</v>
      </c>
      <c r="C52" s="8" t="s">
        <v>168</v>
      </c>
      <c r="D52" s="12" t="s">
        <v>177</v>
      </c>
      <c r="E52" s="7">
        <v>100000</v>
      </c>
      <c r="F52" s="7"/>
      <c r="G52" s="7">
        <v>100000</v>
      </c>
    </row>
    <row r="53" spans="1:7" ht="315" x14ac:dyDescent="0.25">
      <c r="A53" s="4" t="s">
        <v>170</v>
      </c>
      <c r="B53" s="6" t="s">
        <v>175</v>
      </c>
      <c r="C53" s="8" t="s">
        <v>176</v>
      </c>
      <c r="D53" s="12" t="s">
        <v>187</v>
      </c>
      <c r="E53" s="7">
        <v>100000</v>
      </c>
      <c r="F53" s="7"/>
      <c r="G53" s="7">
        <v>100000</v>
      </c>
    </row>
    <row r="54" spans="1:7" ht="315" x14ac:dyDescent="0.25">
      <c r="A54" s="4" t="s">
        <v>171</v>
      </c>
      <c r="B54" s="6" t="s">
        <v>175</v>
      </c>
      <c r="C54" s="8" t="s">
        <v>178</v>
      </c>
      <c r="D54" s="12" t="s">
        <v>188</v>
      </c>
      <c r="E54" s="7">
        <v>100000</v>
      </c>
      <c r="F54" s="7"/>
      <c r="G54" s="7">
        <v>100000</v>
      </c>
    </row>
    <row r="55" spans="1:7" ht="315" x14ac:dyDescent="0.25">
      <c r="A55" s="4" t="s">
        <v>172</v>
      </c>
      <c r="B55" s="6" t="s">
        <v>179</v>
      </c>
      <c r="C55" s="8" t="s">
        <v>180</v>
      </c>
      <c r="D55" s="12" t="s">
        <v>189</v>
      </c>
      <c r="E55" s="7">
        <v>100000</v>
      </c>
      <c r="F55" s="7"/>
      <c r="G55" s="7">
        <v>100000</v>
      </c>
    </row>
    <row r="56" spans="1:7" ht="315" x14ac:dyDescent="0.25">
      <c r="A56" s="4" t="s">
        <v>173</v>
      </c>
      <c r="B56" s="6" t="s">
        <v>181</v>
      </c>
      <c r="C56" s="8" t="s">
        <v>182</v>
      </c>
      <c r="D56" s="12" t="s">
        <v>195</v>
      </c>
      <c r="E56" s="7">
        <v>100000</v>
      </c>
      <c r="F56" s="7"/>
      <c r="G56" s="7">
        <v>100000</v>
      </c>
    </row>
    <row r="57" spans="1:7" ht="315" x14ac:dyDescent="0.25">
      <c r="A57" s="4" t="s">
        <v>174</v>
      </c>
      <c r="B57" s="6" t="s">
        <v>183</v>
      </c>
      <c r="C57" s="8" t="s">
        <v>184</v>
      </c>
      <c r="D57" s="12" t="s">
        <v>190</v>
      </c>
      <c r="E57" s="7">
        <v>100000</v>
      </c>
      <c r="F57" s="7"/>
      <c r="G57" s="7">
        <v>100000</v>
      </c>
    </row>
    <row r="58" spans="1:7" ht="15.75" x14ac:dyDescent="0.25">
      <c r="A58" s="20" t="s">
        <v>5</v>
      </c>
      <c r="B58" s="20"/>
      <c r="C58" s="20"/>
      <c r="D58" s="20"/>
      <c r="E58" s="7">
        <f>SUM(E14:E57)</f>
        <v>11662820.33</v>
      </c>
      <c r="F58" s="7">
        <f>SUM(F11:F57)</f>
        <v>11968126</v>
      </c>
      <c r="G58" s="7">
        <f>SUM(G14:G57)</f>
        <v>11662820.33</v>
      </c>
    </row>
    <row r="59" spans="1:7" ht="15.75" x14ac:dyDescent="0.25">
      <c r="A59" s="3"/>
      <c r="B59" s="3"/>
      <c r="C59" s="3"/>
      <c r="D59" s="3"/>
      <c r="E59" s="3"/>
      <c r="F59" s="13"/>
      <c r="G59" s="3"/>
    </row>
    <row r="60" spans="1:7" ht="33.75" customHeight="1" x14ac:dyDescent="0.25">
      <c r="A60" s="22" t="s">
        <v>163</v>
      </c>
      <c r="B60" s="22"/>
      <c r="C60" s="22"/>
      <c r="D60" s="22"/>
      <c r="E60" s="3"/>
      <c r="F60" s="17" t="s">
        <v>164</v>
      </c>
      <c r="G60" s="17"/>
    </row>
    <row r="61" spans="1:7" ht="9.75" customHeight="1" x14ac:dyDescent="0.25">
      <c r="A61" s="3"/>
      <c r="B61" s="3"/>
      <c r="C61" s="3"/>
      <c r="D61" s="3"/>
      <c r="E61" s="3"/>
      <c r="F61" s="3"/>
      <c r="G61" s="3"/>
    </row>
    <row r="62" spans="1:7" ht="23.25" customHeight="1" x14ac:dyDescent="0.25">
      <c r="A62" s="10" t="s">
        <v>193</v>
      </c>
      <c r="B62" s="10"/>
      <c r="C62" s="10"/>
      <c r="D62" s="3"/>
      <c r="E62" s="13"/>
      <c r="F62" s="3"/>
      <c r="G62" s="3"/>
    </row>
    <row r="63" spans="1:7" x14ac:dyDescent="0.25">
      <c r="A63" s="14" t="s">
        <v>10</v>
      </c>
      <c r="B63" s="14"/>
      <c r="C63" s="14"/>
      <c r="F63" s="18" t="s">
        <v>12</v>
      </c>
      <c r="G63" s="18"/>
    </row>
    <row r="66" spans="6:6" x14ac:dyDescent="0.25">
      <c r="F66" s="11"/>
    </row>
  </sheetData>
  <mergeCells count="15">
    <mergeCell ref="A1:G1"/>
    <mergeCell ref="A58:D58"/>
    <mergeCell ref="A5:C5"/>
    <mergeCell ref="A6:C6"/>
    <mergeCell ref="A60:D60"/>
    <mergeCell ref="G8:G9"/>
    <mergeCell ref="A63:C63"/>
    <mergeCell ref="D4:F4"/>
    <mergeCell ref="B8:C8"/>
    <mergeCell ref="A8:A9"/>
    <mergeCell ref="D8:D9"/>
    <mergeCell ref="E8:E9"/>
    <mergeCell ref="F8:F9"/>
    <mergeCell ref="F60:G60"/>
    <mergeCell ref="F63:G63"/>
  </mergeCells>
  <pageMargins left="0.70866141732283472" right="0.31496062992125984" top="0.55118110236220474" bottom="0.55118110236220474" header="0.31496062992125984" footer="0.31496062992125984"/>
  <pageSetup paperSize="9" scale="8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Лист1!_Hlk183542712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Дрёмина Галина Николаевна</dc:creator>
  <cp:lastModifiedBy>Лебедев Эдуард Федорович</cp:lastModifiedBy>
  <cp:lastPrinted>2026-04-23T06:22:22Z</cp:lastPrinted>
  <dcterms:created xsi:type="dcterms:W3CDTF">2023-03-03T10:32:37Z</dcterms:created>
  <dcterms:modified xsi:type="dcterms:W3CDTF">2026-04-23T06:22:41Z</dcterms:modified>
</cp:coreProperties>
</file>